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180" windowHeight="11760"/>
  </bookViews>
  <sheets>
    <sheet name="Summary" sheetId="2" r:id="rId1"/>
    <sheet name="Data" sheetId="1" r:id="rId2"/>
  </sheets>
  <calcPr calcId="125725"/>
</workbook>
</file>

<file path=xl/calcChain.xml><?xml version="1.0" encoding="utf-8"?>
<calcChain xmlns="http://schemas.openxmlformats.org/spreadsheetml/2006/main">
  <c r="B3" i="1"/>
  <c r="C3"/>
  <c r="D3"/>
  <c r="E3"/>
  <c r="F3"/>
  <c r="G3"/>
  <c r="H3"/>
  <c r="I3"/>
  <c r="J3"/>
  <c r="K3"/>
  <c r="L3"/>
  <c r="M3"/>
  <c r="N3"/>
  <c r="B6" i="2" s="1"/>
  <c r="B4" i="1"/>
  <c r="C4"/>
  <c r="D4"/>
  <c r="E4"/>
  <c r="F4"/>
  <c r="G4"/>
  <c r="H4"/>
  <c r="I4"/>
  <c r="J4"/>
  <c r="K4"/>
  <c r="L4"/>
  <c r="M4"/>
  <c r="B5"/>
  <c r="C5"/>
  <c r="D5"/>
  <c r="E5"/>
  <c r="F5"/>
  <c r="G5"/>
  <c r="H5"/>
  <c r="I5"/>
  <c r="J5"/>
  <c r="K5"/>
  <c r="L5"/>
  <c r="M5"/>
  <c r="B6"/>
  <c r="C6"/>
  <c r="D6"/>
  <c r="E6"/>
  <c r="F6"/>
  <c r="G6"/>
  <c r="H6"/>
  <c r="I6"/>
  <c r="J6"/>
  <c r="K6"/>
  <c r="L6"/>
  <c r="M6"/>
  <c r="B7"/>
  <c r="C7"/>
  <c r="D7"/>
  <c r="E7"/>
  <c r="F7"/>
  <c r="G7"/>
  <c r="H7"/>
  <c r="I7"/>
  <c r="J7"/>
  <c r="K7"/>
  <c r="L7"/>
  <c r="M7"/>
  <c r="B8"/>
  <c r="C8"/>
  <c r="D8"/>
  <c r="E8"/>
  <c r="F8"/>
  <c r="G8"/>
  <c r="H8"/>
  <c r="I8"/>
  <c r="J8"/>
  <c r="K8"/>
  <c r="L8"/>
  <c r="M8"/>
  <c r="B9"/>
  <c r="C9"/>
  <c r="D9"/>
  <c r="E9"/>
  <c r="F9"/>
  <c r="G9"/>
  <c r="H9"/>
  <c r="I9"/>
  <c r="J9"/>
  <c r="K9"/>
  <c r="L9"/>
  <c r="M9"/>
  <c r="B10"/>
  <c r="C10"/>
  <c r="D10"/>
  <c r="E10"/>
  <c r="F10"/>
  <c r="G10"/>
  <c r="H10"/>
  <c r="I10"/>
  <c r="J10"/>
  <c r="K10"/>
  <c r="L10"/>
  <c r="M10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J12"/>
  <c r="K12"/>
  <c r="L12"/>
  <c r="M12"/>
  <c r="B2"/>
  <c r="C2"/>
  <c r="D2"/>
  <c r="E2"/>
  <c r="F2"/>
  <c r="G2"/>
  <c r="H2"/>
  <c r="I2"/>
  <c r="J2"/>
  <c r="K2"/>
  <c r="L2"/>
  <c r="M2"/>
  <c r="O3"/>
  <c r="N11" l="1"/>
  <c r="B14" i="2" s="1"/>
  <c r="N7" i="1"/>
  <c r="B10" i="2" s="1"/>
  <c r="N2" i="1"/>
  <c r="B5" i="2" s="1"/>
  <c r="N5" i="1"/>
  <c r="O5" s="1"/>
  <c r="N9"/>
  <c r="O9" s="1"/>
  <c r="B8" i="2"/>
  <c r="B12"/>
  <c r="N8" i="1"/>
  <c r="B11" i="2" s="1"/>
  <c r="N4" i="1"/>
  <c r="B7" i="2" s="1"/>
  <c r="N12" i="1"/>
  <c r="B15" i="2" s="1"/>
  <c r="N10" i="1"/>
  <c r="B13" i="2" s="1"/>
  <c r="N6" i="1"/>
  <c r="B9" i="2" s="1"/>
  <c r="C9" s="1"/>
  <c r="D9" s="1"/>
  <c r="O11" i="1"/>
  <c r="O7"/>
  <c r="C5" i="2"/>
  <c r="D5" s="1"/>
  <c r="C14"/>
  <c r="D14" s="1"/>
  <c r="C12"/>
  <c r="D12" s="1"/>
  <c r="C10"/>
  <c r="D10" s="1"/>
  <c r="C8"/>
  <c r="D8" s="1"/>
  <c r="C6"/>
  <c r="D6" s="1"/>
  <c r="C15"/>
  <c r="D15" s="1"/>
  <c r="C13"/>
  <c r="C11"/>
  <c r="D11" s="1"/>
  <c r="C7"/>
  <c r="O10" i="1"/>
  <c r="O6"/>
  <c r="O8" l="1"/>
  <c r="O2"/>
  <c r="O12"/>
  <c r="D13" i="2"/>
  <c r="D7"/>
  <c r="O4" i="1"/>
</calcChain>
</file>

<file path=xl/sharedStrings.xml><?xml version="1.0" encoding="utf-8"?>
<sst xmlns="http://schemas.openxmlformats.org/spreadsheetml/2006/main" count="20" uniqueCount="20">
  <si>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</si>
  <si>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</si>
  <si>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</si>
  <si>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</si>
  <si>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</si>
  <si>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</si>
  <si>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</si>
  <si>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</si>
  <si>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</si>
  <si>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</si>
  <si>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</si>
  <si>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</si>
  <si>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Average:</t>
  </si>
  <si>
    <t>Total:</t>
  </si>
  <si>
    <t>Profit per Unit:</t>
  </si>
  <si>
    <t>Year</t>
  </si>
  <si>
    <t>Tax</t>
  </si>
  <si>
    <t>Tax per unit:</t>
  </si>
  <si>
    <t>Net</t>
  </si>
  <si>
    <t>Gross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</si>
</sst>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B5" sqref="B5:B15"/>
    </sheetView>
  </sheetViews>
  <sheetFormatPr defaultRowHeight="12.75"/>
  <cols>
    <col min="1" max="1" width="14.28515625" customWidth="1"/>
    <col min="2" max="12" width="14" customWidth="1"/>
  </cols>
  <sheetData>
    <row r="1" spans="1:12">
      <c r="A1" s="1" t="s">
        <v>14</v>
      </c>
      <c r="B1" s="3">
        <v>23.32</v>
      </c>
    </row>
    <row r="2" spans="1:12">
      <c r="A2" t="s">
        <v>17</v>
      </c>
      <c r="B2" s="5">
        <v>0.125</v>
      </c>
    </row>
    <row r="4" spans="1:12">
      <c r="A4" t="s">
        <v>15</v>
      </c>
      <c r="B4" t="s">
        <v>19</v>
      </c>
      <c r="C4" s="3" t="s">
        <v>16</v>
      </c>
      <c r="D4" s="3" t="s">
        <v>18</v>
      </c>
      <c r="E4" s="3"/>
      <c r="F4" s="3"/>
      <c r="G4" s="3"/>
      <c r="H4" s="3"/>
      <c r="I4" s="3"/>
      <c r="J4" s="3"/>
      <c r="K4" s="3"/>
      <c r="L4" s="3"/>
    </row>
    <row r="5" spans="1:12">
      <c r="A5">
        <v>2000</v>
      </c>
      <c r="B5" s="3">
        <f ca="1">Data!N2*$B$1</f>
        <v>16841.111227522772</v>
      </c>
      <c r="C5" s="3">
        <f ca="1">B5*$B$2</f>
        <v>2105.1389034403464</v>
      </c>
      <c r="D5" s="3">
        <f ca="1">B5-C5</f>
        <v>14735.972324082424</v>
      </c>
    </row>
    <row r="6" spans="1:12">
      <c r="A6">
        <v>2001</v>
      </c>
      <c r="B6" s="3">
        <f ca="1">Data!N3*$B$1</f>
        <v>14587.002333793311</v>
      </c>
      <c r="C6" s="3">
        <f t="shared" ref="C6:C15" ca="1" si="0">B6*$B$2</f>
        <v>1823.3752917241638</v>
      </c>
      <c r="D6" s="3">
        <f t="shared" ref="D6:D15" ca="1" si="1">B6-C6</f>
        <v>12763.627042069147</v>
      </c>
    </row>
    <row r="7" spans="1:12">
      <c r="A7">
        <v>2002</v>
      </c>
      <c r="B7" s="3">
        <f ca="1">Data!N4*$B$1</f>
        <v>8857.3570958942437</v>
      </c>
      <c r="C7" s="3">
        <f t="shared" ca="1" si="0"/>
        <v>1107.1696369867805</v>
      </c>
      <c r="D7" s="3">
        <f t="shared" ca="1" si="1"/>
        <v>7750.1874589074632</v>
      </c>
    </row>
    <row r="8" spans="1:12">
      <c r="A8">
        <v>2003</v>
      </c>
      <c r="B8" s="3">
        <f ca="1">Data!N5*$B$1</f>
        <v>21394.52177047031</v>
      </c>
      <c r="C8" s="3">
        <f t="shared" ca="1" si="0"/>
        <v>2674.3152213087888</v>
      </c>
      <c r="D8" s="3">
        <f t="shared" ca="1" si="1"/>
        <v>18720.206549161521</v>
      </c>
    </row>
    <row r="9" spans="1:12">
      <c r="A9">
        <v>2004</v>
      </c>
      <c r="B9" s="3">
        <f ca="1">Data!N6*$B$1</f>
        <v>15373.49046188972</v>
      </c>
      <c r="C9" s="3">
        <f t="shared" ca="1" si="0"/>
        <v>1921.686307736215</v>
      </c>
      <c r="D9" s="3">
        <f t="shared" ca="1" si="1"/>
        <v>13451.804154153506</v>
      </c>
    </row>
    <row r="10" spans="1:12">
      <c r="A10">
        <v>2005</v>
      </c>
      <c r="B10" s="3">
        <f ca="1">Data!N7*$B$1</f>
        <v>14883.765840467764</v>
      </c>
      <c r="C10" s="3">
        <f t="shared" ca="1" si="0"/>
        <v>1860.4707300584705</v>
      </c>
      <c r="D10" s="3">
        <f t="shared" ca="1" si="1"/>
        <v>13023.295110409294</v>
      </c>
    </row>
    <row r="11" spans="1:12">
      <c r="A11">
        <v>2006</v>
      </c>
      <c r="B11" s="3">
        <f ca="1">Data!N8*$B$1</f>
        <v>15671.644363496383</v>
      </c>
      <c r="C11" s="3">
        <f t="shared" ca="1" si="0"/>
        <v>1958.9555454370479</v>
      </c>
      <c r="D11" s="3">
        <f t="shared" ca="1" si="1"/>
        <v>13712.688818059336</v>
      </c>
    </row>
    <row r="12" spans="1:12">
      <c r="A12">
        <v>2007</v>
      </c>
      <c r="B12" s="3">
        <f ca="1">Data!N9*$B$1</f>
        <v>15832.949548534591</v>
      </c>
      <c r="C12" s="3">
        <f t="shared" ca="1" si="0"/>
        <v>1979.1186935668238</v>
      </c>
      <c r="D12" s="3">
        <f t="shared" ca="1" si="1"/>
        <v>13853.830854967768</v>
      </c>
    </row>
    <row r="13" spans="1:12">
      <c r="A13">
        <v>2008</v>
      </c>
      <c r="B13" s="3">
        <f ca="1">Data!N10*$B$1</f>
        <v>11061.230112896626</v>
      </c>
      <c r="C13" s="3">
        <f t="shared" ca="1" si="0"/>
        <v>1382.6537641120783</v>
      </c>
      <c r="D13" s="3">
        <f t="shared" ca="1" si="1"/>
        <v>9678.5763487845488</v>
      </c>
    </row>
    <row r="14" spans="1:12">
      <c r="A14">
        <v>2009</v>
      </c>
      <c r="B14" s="3">
        <f ca="1">Data!N11*$B$1</f>
        <v>10292.275173459881</v>
      </c>
      <c r="C14" s="3">
        <f t="shared" ca="1" si="0"/>
        <v>1286.5343966824851</v>
      </c>
      <c r="D14" s="3">
        <f t="shared" ca="1" si="1"/>
        <v>9005.7407767773948</v>
      </c>
    </row>
    <row r="15" spans="1:12">
      <c r="A15">
        <v>2010</v>
      </c>
      <c r="B15" s="3">
        <f ca="1">Data!N12*$B$1</f>
        <v>13236.129749128009</v>
      </c>
      <c r="C15" s="3">
        <f t="shared" ca="1" si="0"/>
        <v>1654.5162186410012</v>
      </c>
      <c r="D15" s="3">
        <f t="shared" ca="1" si="1"/>
        <v>11581.613530487008</v>
      </c>
    </row>
    <row r="17" spans="2:2">
      <c r="B17" s="3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N2" sqref="N2"/>
    </sheetView>
  </sheetViews>
  <sheetFormatPr defaultRowHeight="12.75"/>
  <cols>
    <col min="14" max="14" width="8.85546875" customWidth="1"/>
  </cols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13</v>
      </c>
      <c r="O1" s="1" t="s">
        <v>12</v>
      </c>
    </row>
    <row r="2" spans="1:15">
      <c r="A2" s="2">
        <v>2000</v>
      </c>
      <c r="B2" s="2">
        <f ca="1">RAND()*100</f>
        <v>98.494363927926187</v>
      </c>
      <c r="C2" s="2">
        <f t="shared" ref="C2:M2" ca="1" si="0">RAND()*100</f>
        <v>57.773957094036298</v>
      </c>
      <c r="D2" s="2">
        <f t="shared" ca="1" si="0"/>
        <v>93.095629988235302</v>
      </c>
      <c r="E2" s="2">
        <f t="shared" ca="1" si="0"/>
        <v>40.771845158008716</v>
      </c>
      <c r="F2" s="2">
        <f t="shared" ca="1" si="0"/>
        <v>50.147516618828277</v>
      </c>
      <c r="G2" s="2">
        <f t="shared" ca="1" si="0"/>
        <v>33.188915088731186</v>
      </c>
      <c r="H2" s="2">
        <f t="shared" ca="1" si="0"/>
        <v>52.076941459015934</v>
      </c>
      <c r="I2" s="2">
        <f t="shared" ca="1" si="0"/>
        <v>4.0958667967770035</v>
      </c>
      <c r="J2" s="2">
        <f t="shared" ca="1" si="0"/>
        <v>94.130763696884983</v>
      </c>
      <c r="K2" s="2">
        <f t="shared" ca="1" si="0"/>
        <v>51.74031007056081</v>
      </c>
      <c r="L2" s="2">
        <f t="shared" ca="1" si="0"/>
        <v>83.247747514322128</v>
      </c>
      <c r="M2" s="2">
        <f t="shared" ca="1" si="0"/>
        <v>63.410723526757806</v>
      </c>
      <c r="N2" s="2">
        <f ca="1">B2+C2+D2+E2+F2+G2+H2+I2+J2+K2+L2+M2</f>
        <v>722.17458094008452</v>
      </c>
      <c r="O2" s="4">
        <f ca="1">N2/12</f>
        <v>60.181215078340379</v>
      </c>
    </row>
    <row r="3" spans="1:15">
      <c r="A3" s="2">
        <v>2001</v>
      </c>
      <c r="B3" s="2">
        <f t="shared" ref="B3:M12" ca="1" si="1">RAND()*100</f>
        <v>59.771111939661601</v>
      </c>
      <c r="C3" s="2">
        <f t="shared" ca="1" si="1"/>
        <v>80.346679845613693</v>
      </c>
      <c r="D3" s="2">
        <f t="shared" ca="1" si="1"/>
        <v>46.987738848519058</v>
      </c>
      <c r="E3" s="2">
        <f t="shared" ca="1" si="1"/>
        <v>1.8533355207655866</v>
      </c>
      <c r="F3" s="2">
        <f t="shared" ca="1" si="1"/>
        <v>39.555437955062487</v>
      </c>
      <c r="G3" s="2">
        <f t="shared" ca="1" si="1"/>
        <v>20.31664061895988</v>
      </c>
      <c r="H3" s="2">
        <f t="shared" ca="1" si="1"/>
        <v>45.381509770201319</v>
      </c>
      <c r="I3" s="2">
        <f t="shared" ca="1" si="1"/>
        <v>86.625141006617582</v>
      </c>
      <c r="J3" s="2">
        <f t="shared" ca="1" si="1"/>
        <v>69.980927038101726</v>
      </c>
      <c r="K3" s="2">
        <f t="shared" ca="1" si="1"/>
        <v>54.104732176103987</v>
      </c>
      <c r="L3" s="2">
        <f t="shared" ca="1" si="1"/>
        <v>21.221137211083896</v>
      </c>
      <c r="M3" s="2">
        <f t="shared" ca="1" si="1"/>
        <v>99.370287906072008</v>
      </c>
      <c r="N3" s="2">
        <f t="shared" ref="N3:N12" ca="1" si="2">B3+C3+D3+E3+F3+G3+H3+I3+J3+K3+L3+M3</f>
        <v>625.51467983676287</v>
      </c>
      <c r="O3" s="4">
        <f t="shared" ref="O3:O12" ca="1" si="3">N3/12</f>
        <v>52.126223319730236</v>
      </c>
    </row>
    <row r="4" spans="1:15">
      <c r="A4" s="2">
        <v>2002</v>
      </c>
      <c r="B4" s="2">
        <f t="shared" ca="1" si="1"/>
        <v>6.1252908408067519</v>
      </c>
      <c r="C4" s="2">
        <f t="shared" ca="1" si="1"/>
        <v>1.0505690997023365</v>
      </c>
      <c r="D4" s="2">
        <f t="shared" ca="1" si="1"/>
        <v>12.522819078221037</v>
      </c>
      <c r="E4" s="2">
        <f t="shared" ca="1" si="1"/>
        <v>23.614046635517028</v>
      </c>
      <c r="F4" s="2">
        <f t="shared" ca="1" si="1"/>
        <v>48.971369669283149</v>
      </c>
      <c r="G4" s="2">
        <f t="shared" ca="1" si="1"/>
        <v>21.10999543429195</v>
      </c>
      <c r="H4" s="2">
        <f t="shared" ca="1" si="1"/>
        <v>30.300378924967486</v>
      </c>
      <c r="I4" s="2">
        <f t="shared" ca="1" si="1"/>
        <v>19.366913032445598</v>
      </c>
      <c r="J4" s="2">
        <f t="shared" ca="1" si="1"/>
        <v>39.795609167657098</v>
      </c>
      <c r="K4" s="2">
        <f t="shared" ca="1" si="1"/>
        <v>82.837789688708014</v>
      </c>
      <c r="L4" s="2">
        <f t="shared" ca="1" si="1"/>
        <v>26.726468889629484</v>
      </c>
      <c r="M4" s="2">
        <f t="shared" ca="1" si="1"/>
        <v>67.396806824115004</v>
      </c>
      <c r="N4" s="2">
        <f t="shared" ca="1" si="2"/>
        <v>379.81805728534493</v>
      </c>
      <c r="O4" s="4">
        <f t="shared" ca="1" si="3"/>
        <v>31.651504773778743</v>
      </c>
    </row>
    <row r="5" spans="1:15">
      <c r="A5" s="2">
        <v>2003</v>
      </c>
      <c r="B5" s="2">
        <f t="shared" ca="1" si="1"/>
        <v>90.436821584949257</v>
      </c>
      <c r="C5" s="2">
        <f t="shared" ca="1" si="1"/>
        <v>73.247106322852403</v>
      </c>
      <c r="D5" s="2">
        <f t="shared" ca="1" si="1"/>
        <v>59.432046953409134</v>
      </c>
      <c r="E5" s="2">
        <f t="shared" ca="1" si="1"/>
        <v>59.247744601928076</v>
      </c>
      <c r="F5" s="2">
        <f t="shared" ca="1" si="1"/>
        <v>69.381691585511376</v>
      </c>
      <c r="G5" s="2">
        <f t="shared" ca="1" si="1"/>
        <v>91.808797966686058</v>
      </c>
      <c r="H5" s="2">
        <f t="shared" ca="1" si="1"/>
        <v>84.011585988832451</v>
      </c>
      <c r="I5" s="2">
        <f t="shared" ca="1" si="1"/>
        <v>78.303137572818883</v>
      </c>
      <c r="J5" s="2">
        <f t="shared" ca="1" si="1"/>
        <v>69.738029519113368</v>
      </c>
      <c r="K5" s="2">
        <f t="shared" ca="1" si="1"/>
        <v>87.136236574620128</v>
      </c>
      <c r="L5" s="2">
        <f t="shared" ca="1" si="1"/>
        <v>70.282044079960457</v>
      </c>
      <c r="M5" s="2">
        <f t="shared" ca="1" si="1"/>
        <v>84.407080168285461</v>
      </c>
      <c r="N5" s="2">
        <f t="shared" ca="1" si="2"/>
        <v>917.43232291896697</v>
      </c>
      <c r="O5" s="4">
        <f t="shared" ca="1" si="3"/>
        <v>76.452693576580586</v>
      </c>
    </row>
    <row r="6" spans="1:15">
      <c r="A6" s="2">
        <v>2004</v>
      </c>
      <c r="B6" s="2">
        <f t="shared" ca="1" si="1"/>
        <v>48.562848032117415</v>
      </c>
      <c r="C6" s="2">
        <f t="shared" ca="1" si="1"/>
        <v>37.182121201825446</v>
      </c>
      <c r="D6" s="2">
        <f t="shared" ca="1" si="1"/>
        <v>3.3074710881207281</v>
      </c>
      <c r="E6" s="2">
        <f t="shared" ca="1" si="1"/>
        <v>54.544907208597458</v>
      </c>
      <c r="F6" s="2">
        <f t="shared" ca="1" si="1"/>
        <v>92.858605762665405</v>
      </c>
      <c r="G6" s="2">
        <f t="shared" ca="1" si="1"/>
        <v>63.011578292837633</v>
      </c>
      <c r="H6" s="2">
        <f t="shared" ca="1" si="1"/>
        <v>82.952312152948963</v>
      </c>
      <c r="I6" s="2">
        <f t="shared" ca="1" si="1"/>
        <v>99.796945892658059</v>
      </c>
      <c r="J6" s="2">
        <f t="shared" ca="1" si="1"/>
        <v>21.316952207623352</v>
      </c>
      <c r="K6" s="2">
        <f t="shared" ca="1" si="1"/>
        <v>14.468353117871757</v>
      </c>
      <c r="L6" s="2">
        <f t="shared" ca="1" si="1"/>
        <v>79.952634998268564</v>
      </c>
      <c r="M6" s="2">
        <f t="shared" ca="1" si="1"/>
        <v>61.28585588879281</v>
      </c>
      <c r="N6" s="2">
        <f t="shared" ca="1" si="2"/>
        <v>659.2405858443276</v>
      </c>
      <c r="O6" s="4">
        <f t="shared" ca="1" si="3"/>
        <v>54.9367154870273</v>
      </c>
    </row>
    <row r="7" spans="1:15">
      <c r="A7" s="2">
        <v>2005</v>
      </c>
      <c r="B7" s="2">
        <f t="shared" ca="1" si="1"/>
        <v>64.049745589028362</v>
      </c>
      <c r="C7" s="2">
        <f t="shared" ca="1" si="1"/>
        <v>37.61156902530427</v>
      </c>
      <c r="D7" s="2">
        <f t="shared" ca="1" si="1"/>
        <v>43.114202751174261</v>
      </c>
      <c r="E7" s="2">
        <f t="shared" ca="1" si="1"/>
        <v>98.615302445666941</v>
      </c>
      <c r="F7" s="2">
        <f t="shared" ca="1" si="1"/>
        <v>1.8047843498658622</v>
      </c>
      <c r="G7" s="2">
        <f t="shared" ca="1" si="1"/>
        <v>30.988300376774024</v>
      </c>
      <c r="H7" s="2">
        <f t="shared" ca="1" si="1"/>
        <v>2.890673507707664</v>
      </c>
      <c r="I7" s="2">
        <f t="shared" ca="1" si="1"/>
        <v>89.105610294686329</v>
      </c>
      <c r="J7" s="2">
        <f t="shared" ca="1" si="1"/>
        <v>71.594365293197299</v>
      </c>
      <c r="K7" s="2">
        <f t="shared" ca="1" si="1"/>
        <v>79.870624566781629</v>
      </c>
      <c r="L7" s="2">
        <f t="shared" ca="1" si="1"/>
        <v>29.36095350836738</v>
      </c>
      <c r="M7" s="2">
        <f t="shared" ca="1" si="1"/>
        <v>89.234255961590208</v>
      </c>
      <c r="N7" s="2">
        <f t="shared" ca="1" si="2"/>
        <v>638.24038767014429</v>
      </c>
      <c r="O7" s="4">
        <f t="shared" ca="1" si="3"/>
        <v>53.186698972512026</v>
      </c>
    </row>
    <row r="8" spans="1:15">
      <c r="A8" s="2">
        <v>2006</v>
      </c>
      <c r="B8" s="2">
        <f t="shared" ca="1" si="1"/>
        <v>99.13469697607195</v>
      </c>
      <c r="C8" s="2">
        <f t="shared" ca="1" si="1"/>
        <v>11.999478474612335</v>
      </c>
      <c r="D8" s="2">
        <f t="shared" ca="1" si="1"/>
        <v>59.606540245215811</v>
      </c>
      <c r="E8" s="2">
        <f t="shared" ca="1" si="1"/>
        <v>54.293454764475889</v>
      </c>
      <c r="F8" s="2">
        <f t="shared" ca="1" si="1"/>
        <v>76.998297169485056</v>
      </c>
      <c r="G8" s="2">
        <f t="shared" ca="1" si="1"/>
        <v>43.535369895280063</v>
      </c>
      <c r="H8" s="2">
        <f t="shared" ca="1" si="1"/>
        <v>61.872050499201059</v>
      </c>
      <c r="I8" s="2">
        <f t="shared" ca="1" si="1"/>
        <v>44.864020937929268</v>
      </c>
      <c r="J8" s="2">
        <f t="shared" ca="1" si="1"/>
        <v>69.901596149826986</v>
      </c>
      <c r="K8" s="2">
        <f t="shared" ca="1" si="1"/>
        <v>46.612534006720828</v>
      </c>
      <c r="L8" s="2">
        <f t="shared" ca="1" si="1"/>
        <v>59.988911807263804</v>
      </c>
      <c r="M8" s="2">
        <f t="shared" ca="1" si="1"/>
        <v>43.218965175820266</v>
      </c>
      <c r="N8" s="2">
        <f t="shared" ca="1" si="2"/>
        <v>672.02591610190325</v>
      </c>
      <c r="O8" s="4">
        <f t="shared" ca="1" si="3"/>
        <v>56.002159675158602</v>
      </c>
    </row>
    <row r="9" spans="1:15">
      <c r="A9" s="2">
        <v>2007</v>
      </c>
      <c r="B9" s="2">
        <f t="shared" ca="1" si="1"/>
        <v>31.74659481855624</v>
      </c>
      <c r="C9" s="2">
        <f t="shared" ca="1" si="1"/>
        <v>88.849170180668892</v>
      </c>
      <c r="D9" s="2">
        <f t="shared" ca="1" si="1"/>
        <v>55.627326292706499</v>
      </c>
      <c r="E9" s="2">
        <f t="shared" ca="1" si="1"/>
        <v>87.096789084332556</v>
      </c>
      <c r="F9" s="2">
        <f t="shared" ca="1" si="1"/>
        <v>35.273338836532275</v>
      </c>
      <c r="G9" s="2">
        <f t="shared" ca="1" si="1"/>
        <v>38.902758731050113</v>
      </c>
      <c r="H9" s="2">
        <f t="shared" ca="1" si="1"/>
        <v>21.645156614023886</v>
      </c>
      <c r="I9" s="2">
        <f t="shared" ca="1" si="1"/>
        <v>89.6164484113025</v>
      </c>
      <c r="J9" s="2">
        <f t="shared" ca="1" si="1"/>
        <v>30.920207368103014</v>
      </c>
      <c r="K9" s="2">
        <f t="shared" ca="1" si="1"/>
        <v>80.618506111531673</v>
      </c>
      <c r="L9" s="2">
        <f t="shared" ca="1" si="1"/>
        <v>64.140912712830286</v>
      </c>
      <c r="M9" s="2">
        <f t="shared" ca="1" si="1"/>
        <v>54.505738888730491</v>
      </c>
      <c r="N9" s="2">
        <f t="shared" ca="1" si="2"/>
        <v>678.94294805036839</v>
      </c>
      <c r="O9" s="4">
        <f t="shared" ca="1" si="3"/>
        <v>56.578579004197366</v>
      </c>
    </row>
    <row r="10" spans="1:15">
      <c r="A10" s="2">
        <v>2008</v>
      </c>
      <c r="B10" s="2">
        <f t="shared" ca="1" si="1"/>
        <v>52.408010299615547</v>
      </c>
      <c r="C10" s="2">
        <f t="shared" ca="1" si="1"/>
        <v>3.7977493883900593</v>
      </c>
      <c r="D10" s="2">
        <f t="shared" ca="1" si="1"/>
        <v>25.309002006073776</v>
      </c>
      <c r="E10" s="2">
        <f t="shared" ca="1" si="1"/>
        <v>89.216812772965383</v>
      </c>
      <c r="F10" s="2">
        <f t="shared" ca="1" si="1"/>
        <v>85.113740398546824</v>
      </c>
      <c r="G10" s="2">
        <f t="shared" ca="1" si="1"/>
        <v>19.097606958783043</v>
      </c>
      <c r="H10" s="2">
        <f t="shared" ca="1" si="1"/>
        <v>5.2458328650271779</v>
      </c>
      <c r="I10" s="2">
        <f t="shared" ca="1" si="1"/>
        <v>47.738903173604271</v>
      </c>
      <c r="J10" s="2">
        <f t="shared" ca="1" si="1"/>
        <v>38.917843370084796</v>
      </c>
      <c r="K10" s="2">
        <f t="shared" ca="1" si="1"/>
        <v>16.957467958807015</v>
      </c>
      <c r="L10" s="2">
        <f t="shared" ca="1" si="1"/>
        <v>11.466564089743958</v>
      </c>
      <c r="M10" s="2">
        <f t="shared" ca="1" si="1"/>
        <v>79.054227991798427</v>
      </c>
      <c r="N10" s="2">
        <f t="shared" ca="1" si="2"/>
        <v>474.32376127344025</v>
      </c>
      <c r="O10" s="4">
        <f t="shared" ca="1" si="3"/>
        <v>39.526980106120021</v>
      </c>
    </row>
    <row r="11" spans="1:15">
      <c r="A11" s="2">
        <v>2009</v>
      </c>
      <c r="B11" s="2">
        <f t="shared" ca="1" si="1"/>
        <v>12.496269213340483</v>
      </c>
      <c r="C11" s="2">
        <f t="shared" ca="1" si="1"/>
        <v>3.2677695799713469</v>
      </c>
      <c r="D11" s="2">
        <f t="shared" ca="1" si="1"/>
        <v>0.67459299789611737</v>
      </c>
      <c r="E11" s="2">
        <f t="shared" ca="1" si="1"/>
        <v>80.360486838561584</v>
      </c>
      <c r="F11" s="2">
        <f t="shared" ca="1" si="1"/>
        <v>27.430871397039613</v>
      </c>
      <c r="G11" s="2">
        <f t="shared" ca="1" si="1"/>
        <v>11.984317013046475</v>
      </c>
      <c r="H11" s="2">
        <f t="shared" ca="1" si="1"/>
        <v>70.800895501137617</v>
      </c>
      <c r="I11" s="2">
        <f t="shared" ca="1" si="1"/>
        <v>46.387912392308394</v>
      </c>
      <c r="J11" s="2">
        <f t="shared" ca="1" si="1"/>
        <v>14.205944397282533</v>
      </c>
      <c r="K11" s="2">
        <f t="shared" ca="1" si="1"/>
        <v>51.581613306800733</v>
      </c>
      <c r="L11" s="2">
        <f t="shared" ca="1" si="1"/>
        <v>73.672011047199788</v>
      </c>
      <c r="M11" s="2">
        <f t="shared" ca="1" si="1"/>
        <v>48.487023582134015</v>
      </c>
      <c r="N11" s="2">
        <f t="shared" ca="1" si="2"/>
        <v>441.34970726671872</v>
      </c>
      <c r="O11" s="4">
        <f t="shared" ca="1" si="3"/>
        <v>36.779142272226558</v>
      </c>
    </row>
    <row r="12" spans="1:15">
      <c r="A12" s="2">
        <v>2010</v>
      </c>
      <c r="B12" s="2">
        <f t="shared" ca="1" si="1"/>
        <v>37.770847930318155</v>
      </c>
      <c r="C12" s="2">
        <f t="shared" ca="1" si="1"/>
        <v>16.136005731876946</v>
      </c>
      <c r="D12" s="2">
        <f t="shared" ca="1" si="1"/>
        <v>82.077053006168612</v>
      </c>
      <c r="E12" s="2">
        <f t="shared" ca="1" si="1"/>
        <v>21.971224292438318</v>
      </c>
      <c r="F12" s="2">
        <f t="shared" ca="1" si="1"/>
        <v>29.127165786202358</v>
      </c>
      <c r="G12" s="2">
        <f t="shared" ca="1" si="1"/>
        <v>18.901574742015903</v>
      </c>
      <c r="H12" s="2">
        <f t="shared" ca="1" si="1"/>
        <v>82.21591224474416</v>
      </c>
      <c r="I12" s="2">
        <f t="shared" ca="1" si="1"/>
        <v>29.485934860193375</v>
      </c>
      <c r="J12" s="2">
        <f t="shared" ca="1" si="1"/>
        <v>83.846000196073973</v>
      </c>
      <c r="K12" s="2">
        <f t="shared" ca="1" si="1"/>
        <v>77.0714372724794</v>
      </c>
      <c r="L12" s="2">
        <f t="shared" ca="1" si="1"/>
        <v>27.575027927156004</v>
      </c>
      <c r="M12" s="2">
        <f t="shared" ca="1" si="1"/>
        <v>61.408854995238826</v>
      </c>
      <c r="N12" s="2">
        <f t="shared" ca="1" si="2"/>
        <v>567.58703898490603</v>
      </c>
      <c r="O12" s="4">
        <f t="shared" ca="1" si="3"/>
        <v>47.298919915408838</v>
      </c>
    </row>
    <row r="14" spans="1:1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Data</vt:lpstr>
    </vt:vector>
  </TitlesOfParts>
  <Company>Capital District Health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tughand</dc:creator>
  <cp:lastModifiedBy>David Tughan</cp:lastModifiedBy>
  <dcterms:created xsi:type="dcterms:W3CDTF">2010-07-30T12:01:01Z</dcterms:created>
  <dcterms:modified xsi:type="dcterms:W3CDTF">2010-08-16T20:17:51Z</dcterms:modified>
</cp:coreProperties>
</file>